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RE-I_maluch\Publikacje na stronie internetowej\Załączniki_GMINY_tworzenie_i_funkcjonowanie\Załączniki\Funkcjonowanie\"/>
    </mc:Choice>
  </mc:AlternateContent>
  <bookViews>
    <workbookView xWindow="720" yWindow="390" windowWidth="22755" windowHeight="9690"/>
  </bookViews>
  <sheets>
    <sheet name="Arkusz1" sheetId="1" r:id="rId1"/>
  </sheets>
  <definedNames>
    <definedName name="_xlnm._FilterDatabase" localSheetId="0" hidden="1">Arkusz1!$A$52:$F$62</definedName>
  </definedNames>
  <calcPr calcId="162913"/>
</workbook>
</file>

<file path=xl/calcChain.xml><?xml version="1.0" encoding="utf-8"?>
<calcChain xmlns="http://schemas.openxmlformats.org/spreadsheetml/2006/main">
  <c r="C44" i="1" l="1"/>
  <c r="C60" i="1" l="1"/>
  <c r="C56" i="1"/>
  <c r="C45" i="1" l="1"/>
  <c r="E45" i="1" s="1"/>
  <c r="C41" i="1" l="1"/>
  <c r="E41" i="1" s="1"/>
  <c r="C37" i="1"/>
  <c r="E37" i="1" s="1"/>
  <c r="E30" i="1" l="1"/>
  <c r="C78" i="1" l="1"/>
  <c r="C66" i="1" l="1"/>
  <c r="E66" i="1" s="1"/>
  <c r="E67" i="1" s="1"/>
  <c r="E78" i="1" l="1"/>
</calcChain>
</file>

<file path=xl/sharedStrings.xml><?xml version="1.0" encoding="utf-8"?>
<sst xmlns="http://schemas.openxmlformats.org/spreadsheetml/2006/main" count="119" uniqueCount="93">
  <si>
    <t>Dane odbiorcy wypłaty:</t>
  </si>
  <si>
    <t>NIP</t>
  </si>
  <si>
    <t>Miejscowość</t>
  </si>
  <si>
    <t>ulica</t>
  </si>
  <si>
    <t>nr domu</t>
  </si>
  <si>
    <t>kod pocztowy</t>
  </si>
  <si>
    <t>poczta</t>
  </si>
  <si>
    <t>nr lokalu</t>
  </si>
  <si>
    <t>nr telefonu</t>
  </si>
  <si>
    <t>adres e-mail</t>
  </si>
  <si>
    <t>Adres instytucji</t>
  </si>
  <si>
    <t>pozostała do wypłacenia:</t>
  </si>
  <si>
    <t>DATA:</t>
  </si>
  <si>
    <t>UWAGI:</t>
  </si>
  <si>
    <t>Adres odbiorcy</t>
  </si>
  <si>
    <t>Program rozwoju instytucji opieki nad dziećmi w wieku do lat 3 Aktywny Maluch 2022-2029</t>
  </si>
  <si>
    <t>REGON</t>
  </si>
  <si>
    <t>Nazwa instytucji (żłobka, klubu dziecięcego, dziennego opiekuna)</t>
  </si>
  <si>
    <t>Okres , którego dotyczy wniosek:</t>
  </si>
  <si>
    <t>Nazwa banku, w którym prowadzony jest rachunek</t>
  </si>
  <si>
    <t>wypłacona dotychczas z okresu 12 miesięcy:</t>
  </si>
  <si>
    <t>wypłacona dotychczas z okresu 24 miesięcy:</t>
  </si>
  <si>
    <t>W tym:</t>
  </si>
  <si>
    <r>
      <t xml:space="preserve">2) Przyznana kwota dofinansowania w kolejnych </t>
    </r>
    <r>
      <rPr>
        <b/>
        <sz val="11"/>
        <color indexed="8"/>
        <rFont val="Calibri"/>
        <family val="2"/>
        <charset val="238"/>
      </rPr>
      <t>24 miesiącach</t>
    </r>
    <r>
      <rPr>
        <sz val="11"/>
        <color theme="1"/>
        <rFont val="Calibri"/>
        <family val="2"/>
        <charset val="238"/>
        <scheme val="minor"/>
      </rPr>
      <t xml:space="preserve"> funkcjonowania, z tego:</t>
    </r>
  </si>
  <si>
    <t>Wskaźnik obsadzenia</t>
  </si>
  <si>
    <t>Oświadczenia</t>
  </si>
  <si>
    <t>Dane beneficjenta i instytucji</t>
  </si>
  <si>
    <t>Wnioskowana kwota wypłaty:</t>
  </si>
  <si>
    <r>
      <rPr>
        <b/>
        <sz val="11"/>
        <color theme="1"/>
        <rFont val="Calibri"/>
        <family val="2"/>
        <charset val="238"/>
        <scheme val="minor"/>
      </rPr>
      <t xml:space="preserve">Tak / Nie                                                     </t>
    </r>
    <r>
      <rPr>
        <sz val="11"/>
        <color theme="1"/>
        <rFont val="Calibri"/>
        <family val="2"/>
        <charset val="238"/>
        <scheme val="minor"/>
      </rPr>
      <t>(niepotrzebne skreślić)</t>
    </r>
  </si>
  <si>
    <r>
      <t xml:space="preserve">Nr rachunku, na który należy przekazać dofinansowanie, zgodnie z umową:                                                                                                                                   </t>
    </r>
    <r>
      <rPr>
        <b/>
        <i/>
        <sz val="11"/>
        <color theme="1"/>
        <rFont val="Calibri"/>
        <family val="2"/>
        <charset val="238"/>
        <scheme val="minor"/>
      </rPr>
      <t>(proszę zapisać w formacie XX XXXX XXXX XXXX XXXX XXXX XXXX)</t>
    </r>
  </si>
  <si>
    <t>................................................</t>
  </si>
  <si>
    <t>Nazwa gminy</t>
  </si>
  <si>
    <t xml:space="preserve">Środki FERS § 2057 </t>
  </si>
  <si>
    <t xml:space="preserve">Środki krajowe do FERS § 2059  </t>
  </si>
  <si>
    <t>Wszyscy rodzice dzieci, na które złożono wniosek o dofinansowanie funkcjonowania miejsc, zostali poinformowani o miesięcznej kwocie dofinansowania przyznanego  na 1 miejsce oraz o okresie dofinansowania</t>
  </si>
  <si>
    <t>PODPIS WÓJTA/BURMISTRZA/PREZYDENTA</t>
  </si>
  <si>
    <t>PODPIS SKARBNIKA</t>
  </si>
  <si>
    <t>I miesiąc</t>
  </si>
  <si>
    <t>II miesiąc</t>
  </si>
  <si>
    <t>III miesiąc</t>
  </si>
  <si>
    <t>IV miesiąc</t>
  </si>
  <si>
    <t>V miesiąc</t>
  </si>
  <si>
    <t>VI miesiąc</t>
  </si>
  <si>
    <t>VII miesiąc</t>
  </si>
  <si>
    <t xml:space="preserve">VIII miesiąc </t>
  </si>
  <si>
    <t>IX miesiąc</t>
  </si>
  <si>
    <t xml:space="preserve">X miesiąc </t>
  </si>
  <si>
    <t>XII miesiąc</t>
  </si>
  <si>
    <t>XI miesiąc</t>
  </si>
  <si>
    <t>Średnio/miesiąc</t>
  </si>
  <si>
    <t>XIII miesiąc</t>
  </si>
  <si>
    <t>XIV miesiąc</t>
  </si>
  <si>
    <t>XV miesiąc</t>
  </si>
  <si>
    <t>XVI miesiąc</t>
  </si>
  <si>
    <t>XVII miesiąc</t>
  </si>
  <si>
    <t>XVIII miesiąc</t>
  </si>
  <si>
    <t>XIX miesiąc</t>
  </si>
  <si>
    <t>XX miesiąc</t>
  </si>
  <si>
    <t>XXI miesiąc</t>
  </si>
  <si>
    <t>XXII miesiąc</t>
  </si>
  <si>
    <t>XXIII miesiąc</t>
  </si>
  <si>
    <t>XXIV miesiąc</t>
  </si>
  <si>
    <t>Liczba miejsc do wskaźnika trwałości</t>
  </si>
  <si>
    <t>I okres funkcjonowania - liczba miejsc, na które przysługuje dofinansowanie w I okresie</t>
  </si>
  <si>
    <t>II okres funkcjonowania  - liczba miejsc, na które przysługuje dofinansowanie w II okresie</t>
  </si>
  <si>
    <t>Liczba miejsc , na które przysługuje dofinansowanie w II okresie</t>
  </si>
  <si>
    <t>Data wpisu do rejestru żłobków i klubów dziecięcych lub wykazu dziennych opiekunów (rrrr-mm-dd)</t>
  </si>
  <si>
    <t>(nr umowy)</t>
  </si>
  <si>
    <t>(liczba miejsc)</t>
  </si>
  <si>
    <t>Data uruchomienia instytucji (obsadzenia miejsc) (rrrr-mm-dd)</t>
  </si>
  <si>
    <r>
      <t xml:space="preserve">Pierwszy / drugi okres funkcjonowania - wpisać odpowiednio </t>
    </r>
    <r>
      <rPr>
        <b/>
        <i/>
        <sz val="11"/>
        <color theme="1"/>
        <rFont val="Calibri"/>
        <family val="2"/>
        <charset val="238"/>
        <scheme val="minor"/>
      </rPr>
      <t>I-12 miesięcy</t>
    </r>
    <r>
      <rPr>
        <b/>
        <sz val="11"/>
        <color theme="1"/>
        <rFont val="Calibri"/>
        <family val="2"/>
        <charset val="238"/>
        <scheme val="minor"/>
      </rPr>
      <t xml:space="preserve"> lub </t>
    </r>
    <r>
      <rPr>
        <b/>
        <i/>
        <sz val="11"/>
        <color theme="1"/>
        <rFont val="Calibri"/>
        <family val="2"/>
        <charset val="238"/>
        <scheme val="minor"/>
      </rPr>
      <t>II-24 miesiące</t>
    </r>
    <r>
      <rPr>
        <b/>
        <sz val="11"/>
        <color theme="1"/>
        <rFont val="Calibri"/>
        <family val="2"/>
        <charset val="238"/>
        <scheme val="minor"/>
      </rPr>
      <t>)</t>
    </r>
  </si>
  <si>
    <t>Uwaga - proszę wypełniać tylko białe pola!</t>
  </si>
  <si>
    <t>Wniosek o uruchomienie środków na funkcjonowanie
w ramach Programu rozwoju instytucji opieki nad dziećmi w wieku do lat 3 „Aktywny Maluch” 2022 -2029</t>
  </si>
  <si>
    <t>Numer Umowy (funkcjonowanie) z Wojewodą</t>
  </si>
  <si>
    <t>Refundacja</t>
  </si>
  <si>
    <t>Rok</t>
  </si>
  <si>
    <t>miesiące od - do</t>
  </si>
  <si>
    <t>Zaliczka</t>
  </si>
  <si>
    <t>Załącznik nr 2- wypłata środków na funkcjonowanie miejsc</t>
  </si>
  <si>
    <r>
      <rPr>
        <b/>
        <sz val="11"/>
        <color theme="1"/>
        <rFont val="Calibri"/>
        <family val="2"/>
        <charset val="238"/>
        <scheme val="minor"/>
      </rPr>
      <t xml:space="preserve">Tak / Nie   </t>
    </r>
    <r>
      <rPr>
        <sz val="11"/>
        <color theme="1"/>
        <rFont val="Calibri"/>
        <family val="2"/>
        <charset val="238"/>
        <scheme val="minor"/>
      </rPr>
      <t xml:space="preserve">  </t>
    </r>
  </si>
  <si>
    <r>
      <rPr>
        <b/>
        <sz val="11"/>
        <color theme="1"/>
        <rFont val="Calibri"/>
        <family val="2"/>
        <charset val="238"/>
        <scheme val="minor"/>
      </rPr>
      <t xml:space="preserve">Tak / Nie/Nie dotyczy                                   </t>
    </r>
    <r>
      <rPr>
        <sz val="11"/>
        <color theme="1"/>
        <rFont val="Calibri"/>
        <family val="2"/>
        <charset val="238"/>
        <scheme val="minor"/>
      </rPr>
      <t>(niepotrzebne skreślić)</t>
    </r>
  </si>
  <si>
    <t>Liczba miejsc nieobsadzonych poniżej 75%</t>
  </si>
  <si>
    <r>
      <t xml:space="preserve">Liczba utworzonych miejsc opieki w instytucji, której dotyczy wniosek - zgodnie z umową na </t>
    </r>
    <r>
      <rPr>
        <b/>
        <sz val="12"/>
        <color theme="1"/>
        <rFont val="Calibri"/>
        <family val="2"/>
        <charset val="238"/>
        <scheme val="minor"/>
      </rPr>
      <t>tworzenie</t>
    </r>
    <r>
      <rPr>
        <b/>
        <sz val="11"/>
        <color theme="1"/>
        <rFont val="Calibri"/>
        <family val="2"/>
        <charset val="238"/>
        <scheme val="minor"/>
      </rPr>
      <t xml:space="preserve"> miejsc </t>
    </r>
  </si>
  <si>
    <t>Miejsca nieobsadzone pozostawały w gotowości do obsadzenia w myśl zasad Programu.</t>
  </si>
  <si>
    <t>W II okresie funkcjonowania (24 miesiące) spełnione były warunki trwałości obsadzonych miejsc.</t>
  </si>
  <si>
    <t>W I okresie funkcjonowania (12 miesięcy) spełnione były warunki trwałości obsadzonych miejsc.</t>
  </si>
  <si>
    <t xml:space="preserve">Środki FERS § 2007 </t>
  </si>
  <si>
    <t xml:space="preserve">Środki krajowe do FERS § 2009  </t>
  </si>
  <si>
    <t>Przyznana kwota ogółem:</t>
  </si>
  <si>
    <t xml:space="preserve">Dane kontaktowe do osoby obsługującej wniosek </t>
  </si>
  <si>
    <r>
      <t>1) Przyznana kwota dofinansowania w pierwszych</t>
    </r>
    <r>
      <rPr>
        <b/>
        <sz val="11"/>
        <color theme="1"/>
        <rFont val="Calibri"/>
        <family val="2"/>
        <charset val="238"/>
        <scheme val="minor"/>
      </rPr>
      <t xml:space="preserve"> 12 miesiącach </t>
    </r>
    <r>
      <rPr>
        <sz val="11"/>
        <color theme="1"/>
        <rFont val="Calibri"/>
        <family val="2"/>
        <charset val="238"/>
        <scheme val="minor"/>
      </rPr>
      <t xml:space="preserve"> funkcjonowania:</t>
    </r>
  </si>
  <si>
    <r>
      <rPr>
        <b/>
        <sz val="11"/>
        <color theme="1"/>
        <rFont val="Calibri"/>
        <family val="2"/>
        <charset val="238"/>
        <scheme val="minor"/>
      </rPr>
      <t xml:space="preserve">Tak / Nie/ Nie dotyczy                                   </t>
    </r>
    <r>
      <rPr>
        <sz val="11"/>
        <color theme="1"/>
        <rFont val="Calibri"/>
        <family val="2"/>
        <charset val="238"/>
        <scheme val="minor"/>
      </rPr>
      <t>(niepotrzebne skreślić)</t>
    </r>
  </si>
  <si>
    <t>Wnioskowana kwota wypłaty (ogółem):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</si>
</sst>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zł&quot;"/>
    <numFmt numFmtId="165" formatCode="yyyy\-mm\-dd;@"/>
    <numFmt numFmtId="166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14999847407452621"/>
      </patternFill>
    </fill>
    <fill>
      <patternFill patternType="solid">
        <fgColor theme="6" tint="0.59999389629810485"/>
        <bgColor indexed="64"/>
      </patternFill>
    </fill>
    <fill>
      <patternFill patternType="gray0625">
        <bgColor theme="0" tint="-0.1499679555650502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0" fillId="0" borderId="0" xfId="0" applyFill="1"/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1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0" fillId="3" borderId="1" xfId="0" applyFill="1" applyBorder="1"/>
    <xf numFmtId="0" fontId="0" fillId="4" borderId="0" xfId="0" applyFill="1"/>
    <xf numFmtId="0" fontId="0" fillId="3" borderId="1" xfId="0" applyFill="1" applyBorder="1" applyAlignment="1">
      <alignment horizontal="center"/>
    </xf>
    <xf numFmtId="0" fontId="0" fillId="4" borderId="0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Fill="1"/>
    <xf numFmtId="0" fontId="0" fillId="0" borderId="0" xfId="0" applyBorder="1" applyAlignment="1"/>
    <xf numFmtId="0" fontId="0" fillId="4" borderId="0" xfId="0" applyFill="1" applyBorder="1" applyAlignment="1">
      <alignment horizontal="center"/>
    </xf>
    <xf numFmtId="0" fontId="0" fillId="4" borderId="0" xfId="0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3" xfId="0" applyFill="1" applyBorder="1"/>
    <xf numFmtId="0" fontId="0" fillId="4" borderId="14" xfId="0" applyFill="1" applyBorder="1"/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4" fontId="0" fillId="6" borderId="1" xfId="0" applyNumberFormat="1" applyFill="1" applyBorder="1" applyAlignment="1"/>
    <xf numFmtId="0" fontId="3" fillId="4" borderId="12" xfId="0" applyFont="1" applyFill="1" applyBorder="1" applyAlignment="1">
      <alignment horizontal="right"/>
    </xf>
    <xf numFmtId="0" fontId="3" fillId="6" borderId="6" xfId="0" applyFont="1" applyFill="1" applyBorder="1" applyAlignment="1">
      <alignment horizontal="right" wrapText="1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11" fillId="0" borderId="0" xfId="0" applyFont="1"/>
    <xf numFmtId="0" fontId="3" fillId="7" borderId="1" xfId="0" applyFont="1" applyFill="1" applyBorder="1" applyAlignment="1">
      <alignment horizontal="center"/>
    </xf>
    <xf numFmtId="0" fontId="0" fillId="7" borderId="1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4" borderId="12" xfId="0" applyFont="1" applyFill="1" applyBorder="1" applyAlignment="1">
      <alignment horizontal="center"/>
    </xf>
    <xf numFmtId="0" fontId="0" fillId="8" borderId="0" xfId="0" applyFill="1" applyAlignment="1"/>
    <xf numFmtId="0" fontId="0" fillId="8" borderId="15" xfId="0" applyFill="1" applyBorder="1" applyAlignment="1"/>
    <xf numFmtId="0" fontId="0" fillId="8" borderId="14" xfId="0" applyFill="1" applyBorder="1" applyAlignment="1"/>
    <xf numFmtId="0" fontId="0" fillId="8" borderId="8" xfId="0" applyFill="1" applyBorder="1" applyAlignment="1"/>
    <xf numFmtId="164" fontId="8" fillId="2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0" fontId="0" fillId="8" borderId="0" xfId="0" applyFill="1" applyBorder="1" applyAlignment="1"/>
    <xf numFmtId="4" fontId="0" fillId="6" borderId="1" xfId="0" applyNumberFormat="1" applyFill="1" applyBorder="1" applyAlignment="1">
      <alignment horizontal="center" vertical="center" wrapText="1"/>
    </xf>
    <xf numFmtId="166" fontId="0" fillId="6" borderId="1" xfId="0" applyNumberFormat="1" applyFill="1" applyBorder="1" applyAlignment="1">
      <alignment horizontal="center" vertical="center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7" xfId="0" applyFill="1" applyBorder="1" applyAlignment="1"/>
    <xf numFmtId="0" fontId="0" fillId="4" borderId="13" xfId="0" applyFill="1" applyBorder="1" applyAlignment="1"/>
    <xf numFmtId="0" fontId="0" fillId="4" borderId="14" xfId="0" applyFill="1" applyBorder="1" applyAlignment="1"/>
    <xf numFmtId="0" fontId="0" fillId="4" borderId="8" xfId="0" applyFill="1" applyBorder="1" applyAlignment="1"/>
    <xf numFmtId="0" fontId="3" fillId="2" borderId="2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164" fontId="8" fillId="9" borderId="4" xfId="0" applyNumberFormat="1" applyFont="1" applyFill="1" applyBorder="1" applyAlignment="1">
      <alignment horizontal="center" vertical="center"/>
    </xf>
    <xf numFmtId="164" fontId="8" fillId="9" borderId="5" xfId="0" applyNumberFormat="1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wrapText="1"/>
    </xf>
    <xf numFmtId="0" fontId="0" fillId="8" borderId="7" xfId="0" applyFill="1" applyBorder="1" applyAlignment="1"/>
    <xf numFmtId="0" fontId="0" fillId="8" borderId="0" xfId="0" applyFill="1" applyBorder="1" applyAlignment="1">
      <alignment horizontal="right" wrapText="1"/>
    </xf>
    <xf numFmtId="0" fontId="0" fillId="1" borderId="0" xfId="0" applyFill="1" applyBorder="1" applyAlignment="1"/>
    <xf numFmtId="0" fontId="0" fillId="1" borderId="15" xfId="0" applyFill="1" applyBorder="1" applyAlignment="1"/>
    <xf numFmtId="0" fontId="0" fillId="8" borderId="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4" xfId="0" applyFill="1" applyBorder="1" applyAlignment="1">
      <alignment horizontal="right"/>
    </xf>
    <xf numFmtId="0" fontId="0" fillId="0" borderId="5" xfId="0" applyBorder="1" applyAlignment="1">
      <alignment horizontal="right"/>
    </xf>
    <xf numFmtId="4" fontId="0" fillId="6" borderId="13" xfId="0" applyNumberFormat="1" applyFill="1" applyBorder="1" applyAlignment="1">
      <alignment horizontal="center" vertical="center" wrapText="1"/>
    </xf>
    <xf numFmtId="4" fontId="0" fillId="6" borderId="8" xfId="0" applyNumberFormat="1" applyFill="1" applyBorder="1" applyAlignment="1">
      <alignment horizontal="center" vertical="center" wrapText="1"/>
    </xf>
    <xf numFmtId="0" fontId="0" fillId="10" borderId="0" xfId="0" applyFill="1" applyBorder="1" applyAlignment="1">
      <alignment horizontal="right" wrapText="1"/>
    </xf>
    <xf numFmtId="0" fontId="0" fillId="10" borderId="0" xfId="0" applyFill="1" applyBorder="1" applyAlignment="1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0" fontId="0" fillId="2" borderId="13" xfId="0" applyFill="1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3" fillId="2" borderId="2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164" fontId="12" fillId="0" borderId="7" xfId="0" applyNumberFormat="1" applyFont="1" applyBorder="1" applyAlignment="1">
      <alignment horizontal="right"/>
    </xf>
    <xf numFmtId="0" fontId="3" fillId="3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4" xfId="0" applyFill="1" applyBorder="1" applyAlignment="1"/>
    <xf numFmtId="0" fontId="0" fillId="0" borderId="5" xfId="0" applyBorder="1" applyAlignment="1"/>
    <xf numFmtId="0" fontId="0" fillId="0" borderId="6" xfId="0" applyBorder="1" applyAlignment="1"/>
    <xf numFmtId="0" fontId="3" fillId="4" borderId="12" xfId="0" applyFont="1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/>
    <xf numFmtId="0" fontId="0" fillId="4" borderId="12" xfId="0" applyFill="1" applyBorder="1" applyAlignment="1"/>
    <xf numFmtId="0" fontId="0" fillId="0" borderId="12" xfId="0" applyBorder="1" applyAlignme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4" borderId="12" xfId="0" applyFill="1" applyBorder="1" applyAlignment="1">
      <alignment horizontal="center"/>
    </xf>
    <xf numFmtId="0" fontId="3" fillId="5" borderId="4" xfId="0" applyFont="1" applyFill="1" applyBorder="1" applyAlignment="1">
      <alignment horizontal="right"/>
    </xf>
    <xf numFmtId="0" fontId="0" fillId="0" borderId="6" xfId="0" applyBorder="1" applyAlignment="1">
      <alignment horizontal="right"/>
    </xf>
    <xf numFmtId="0" fontId="3" fillId="2" borderId="4" xfId="0" applyFont="1" applyFill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3" borderId="4" xfId="0" applyFill="1" applyBorder="1" applyAlignment="1">
      <alignment horizontal="right" wrapText="1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4" borderId="4" xfId="0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4" borderId="0" xfId="0" applyFill="1" applyBorder="1" applyAlignment="1">
      <alignment wrapText="1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7" fillId="5" borderId="11" xfId="0" applyFont="1" applyFill="1" applyBorder="1" applyAlignment="1">
      <alignment horizontal="center" vertical="center" textRotation="180" wrapText="1" readingOrder="2"/>
    </xf>
    <xf numFmtId="0" fontId="7" fillId="5" borderId="10" xfId="0" applyFont="1" applyFill="1" applyBorder="1" applyAlignment="1">
      <alignment horizontal="center" vertical="center" textRotation="180" wrapText="1" readingOrder="2"/>
    </xf>
    <xf numFmtId="0" fontId="7" fillId="5" borderId="9" xfId="0" applyFont="1" applyFill="1" applyBorder="1" applyAlignment="1">
      <alignment horizontal="center" vertical="center" textRotation="180" wrapText="1" readingOrder="2"/>
    </xf>
    <xf numFmtId="0" fontId="0" fillId="4" borderId="0" xfId="0" applyFill="1" applyBorder="1" applyAlignment="1"/>
    <xf numFmtId="0" fontId="3" fillId="2" borderId="1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/>
    </xf>
  </cellXfs>
  <cellStyles count="6">
    <cellStyle name="Normalny" xfId="0" builtinId="0"/>
    <cellStyle name="Normalny 2" xfId="1"/>
    <cellStyle name="Normalny 2 2" xfId="2"/>
    <cellStyle name="Normalny 2_! Maluch zadania 2012 podsumowanie roboczy 08042013" xfId="3"/>
    <cellStyle name="Normalny 3" xfId="4"/>
    <cellStyle name="Normalny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485775</xdr:colOff>
      <xdr:row>3</xdr:row>
      <xdr:rowOff>74101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096375" cy="645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A70" zoomScale="85" zoomScaleNormal="85" zoomScaleSheetLayoutView="100" workbookViewId="0">
      <selection activeCell="B25" sqref="B25:E25"/>
    </sheetView>
  </sheetViews>
  <sheetFormatPr defaultRowHeight="15" x14ac:dyDescent="0.25"/>
  <cols>
    <col min="1" max="1" width="19.85546875" customWidth="1"/>
    <col min="2" max="2" width="21.7109375" customWidth="1"/>
    <col min="3" max="3" width="24.85546875" customWidth="1"/>
    <col min="4" max="4" width="28.7109375" customWidth="1"/>
    <col min="5" max="5" width="34" customWidth="1"/>
    <col min="6" max="6" width="19.28515625" customWidth="1"/>
  </cols>
  <sheetData>
    <row r="1" spans="1:9" x14ac:dyDescent="0.25">
      <c r="A1" s="129"/>
      <c r="B1" s="129"/>
      <c r="C1" s="129"/>
      <c r="D1" s="129"/>
      <c r="E1" s="129"/>
    </row>
    <row r="2" spans="1:9" x14ac:dyDescent="0.25">
      <c r="A2" s="129"/>
      <c r="B2" s="129"/>
      <c r="C2" s="129"/>
      <c r="D2" s="129"/>
      <c r="E2" s="129"/>
    </row>
    <row r="3" spans="1:9" x14ac:dyDescent="0.25">
      <c r="A3" s="129"/>
      <c r="B3" s="129"/>
      <c r="C3" s="129"/>
      <c r="D3" s="129"/>
      <c r="E3" s="129"/>
    </row>
    <row r="4" spans="1:9" x14ac:dyDescent="0.25">
      <c r="A4" s="7"/>
      <c r="E4" s="144" t="s">
        <v>78</v>
      </c>
    </row>
    <row r="5" spans="1:9" x14ac:dyDescent="0.25">
      <c r="A5" s="141" t="s">
        <v>15</v>
      </c>
      <c r="B5" s="142"/>
      <c r="C5" s="142"/>
      <c r="E5" s="144"/>
    </row>
    <row r="6" spans="1:9" x14ac:dyDescent="0.25">
      <c r="A6" s="142"/>
      <c r="B6" s="142"/>
      <c r="C6" s="142"/>
      <c r="E6" s="144"/>
    </row>
    <row r="7" spans="1:9" x14ac:dyDescent="0.25">
      <c r="A7" s="8"/>
      <c r="E7" s="57" t="s">
        <v>71</v>
      </c>
    </row>
    <row r="8" spans="1:9" ht="62.25" customHeight="1" x14ac:dyDescent="0.25">
      <c r="A8" s="168" t="s">
        <v>72</v>
      </c>
      <c r="B8" s="169"/>
      <c r="C8" s="169"/>
      <c r="D8" s="169"/>
      <c r="E8" s="169"/>
      <c r="F8" s="170"/>
    </row>
    <row r="9" spans="1:9" ht="37.5" customHeight="1" x14ac:dyDescent="0.25">
      <c r="A9" s="143" t="s">
        <v>73</v>
      </c>
      <c r="B9" s="143"/>
      <c r="C9" s="143"/>
      <c r="D9" s="97"/>
      <c r="E9" s="120"/>
      <c r="F9" s="171" t="s">
        <v>26</v>
      </c>
    </row>
    <row r="10" spans="1:9" ht="17.25" customHeight="1" x14ac:dyDescent="0.25">
      <c r="A10" s="16"/>
      <c r="B10" s="17"/>
      <c r="C10" s="17"/>
      <c r="D10" s="17"/>
      <c r="E10" s="18"/>
      <c r="F10" s="172"/>
    </row>
    <row r="11" spans="1:9" ht="20.25" customHeight="1" x14ac:dyDescent="0.25">
      <c r="A11" s="138" t="s">
        <v>0</v>
      </c>
      <c r="B11" s="138"/>
      <c r="C11" s="138"/>
      <c r="D11" s="138"/>
      <c r="E11" s="139"/>
      <c r="F11" s="172"/>
    </row>
    <row r="12" spans="1:9" x14ac:dyDescent="0.25">
      <c r="A12" s="10" t="s">
        <v>31</v>
      </c>
      <c r="B12" s="97"/>
      <c r="C12" s="97"/>
      <c r="D12" s="97"/>
      <c r="E12" s="120"/>
      <c r="F12" s="172"/>
    </row>
    <row r="13" spans="1:9" x14ac:dyDescent="0.25">
      <c r="A13" s="10" t="s">
        <v>1</v>
      </c>
      <c r="B13" s="140"/>
      <c r="C13" s="121"/>
      <c r="D13" s="13" t="s">
        <v>16</v>
      </c>
      <c r="E13" s="14"/>
      <c r="F13" s="172"/>
    </row>
    <row r="14" spans="1:9" x14ac:dyDescent="0.25">
      <c r="A14" s="12" t="s">
        <v>14</v>
      </c>
      <c r="B14" s="130"/>
      <c r="C14" s="131"/>
      <c r="D14" s="131"/>
      <c r="E14" s="131"/>
      <c r="F14" s="172"/>
    </row>
    <row r="15" spans="1:9" ht="15.75" customHeight="1" x14ac:dyDescent="0.25">
      <c r="A15" s="9" t="s">
        <v>2</v>
      </c>
      <c r="B15" s="136"/>
      <c r="C15" s="137"/>
      <c r="D15" s="137"/>
      <c r="E15" s="137"/>
      <c r="F15" s="172"/>
      <c r="I15" s="5"/>
    </row>
    <row r="16" spans="1:9" ht="16.5" customHeight="1" x14ac:dyDescent="0.25">
      <c r="A16" s="9" t="s">
        <v>3</v>
      </c>
      <c r="B16" s="136"/>
      <c r="C16" s="137"/>
      <c r="D16" s="137"/>
      <c r="E16" s="137"/>
      <c r="F16" s="172"/>
    </row>
    <row r="17" spans="1:6" ht="15.75" customHeight="1" x14ac:dyDescent="0.25">
      <c r="A17" s="2" t="s">
        <v>4</v>
      </c>
      <c r="B17" s="134"/>
      <c r="C17" s="135"/>
      <c r="D17" s="135"/>
      <c r="E17" s="135"/>
      <c r="F17" s="172"/>
    </row>
    <row r="18" spans="1:6" ht="15" customHeight="1" x14ac:dyDescent="0.25">
      <c r="A18" s="2" t="s">
        <v>7</v>
      </c>
      <c r="B18" s="134"/>
      <c r="C18" s="135"/>
      <c r="D18" s="135"/>
      <c r="E18" s="135"/>
      <c r="F18" s="172"/>
    </row>
    <row r="19" spans="1:6" ht="15" customHeight="1" x14ac:dyDescent="0.25">
      <c r="A19" s="2" t="s">
        <v>5</v>
      </c>
      <c r="B19" s="134"/>
      <c r="C19" s="135"/>
      <c r="D19" s="135"/>
      <c r="E19" s="135"/>
      <c r="F19" s="172"/>
    </row>
    <row r="20" spans="1:6" ht="15" customHeight="1" x14ac:dyDescent="0.25">
      <c r="A20" s="3" t="s">
        <v>6</v>
      </c>
      <c r="B20" s="136"/>
      <c r="C20" s="137"/>
      <c r="D20" s="137"/>
      <c r="E20" s="137"/>
      <c r="F20" s="172"/>
    </row>
    <row r="21" spans="1:6" ht="45" x14ac:dyDescent="0.25">
      <c r="A21" s="4" t="s">
        <v>89</v>
      </c>
      <c r="B21" s="132"/>
      <c r="C21" s="133"/>
      <c r="D21" s="133"/>
      <c r="E21" s="133"/>
      <c r="F21" s="172"/>
    </row>
    <row r="22" spans="1:6" ht="14.25" customHeight="1" x14ac:dyDescent="0.25">
      <c r="A22" s="3" t="s">
        <v>8</v>
      </c>
      <c r="B22" s="120"/>
      <c r="C22" s="110"/>
      <c r="D22" s="110"/>
      <c r="E22" s="110"/>
      <c r="F22" s="172"/>
    </row>
    <row r="23" spans="1:6" ht="15" customHeight="1" x14ac:dyDescent="0.25">
      <c r="A23" s="3" t="s">
        <v>9</v>
      </c>
      <c r="B23" s="120"/>
      <c r="C23" s="110"/>
      <c r="D23" s="110"/>
      <c r="E23" s="110"/>
      <c r="F23" s="172"/>
    </row>
    <row r="24" spans="1:6" ht="61.5" customHeight="1" x14ac:dyDescent="0.25">
      <c r="A24" s="15" t="s">
        <v>17</v>
      </c>
      <c r="B24" s="97"/>
      <c r="C24" s="97"/>
      <c r="D24" s="97"/>
      <c r="E24" s="120"/>
      <c r="F24" s="172"/>
    </row>
    <row r="25" spans="1:6" ht="21" customHeight="1" x14ac:dyDescent="0.25">
      <c r="A25" s="11" t="s">
        <v>10</v>
      </c>
      <c r="B25" s="97"/>
      <c r="C25" s="97"/>
      <c r="D25" s="97"/>
      <c r="E25" s="120"/>
      <c r="F25" s="173"/>
    </row>
    <row r="26" spans="1:6" ht="21" customHeight="1" x14ac:dyDescent="0.25">
      <c r="A26" s="53"/>
      <c r="B26" s="53"/>
      <c r="C26" s="53"/>
      <c r="D26" s="62" t="s">
        <v>67</v>
      </c>
      <c r="E26" s="62" t="s">
        <v>68</v>
      </c>
      <c r="F26" s="53"/>
    </row>
    <row r="27" spans="1:6" ht="36" customHeight="1" x14ac:dyDescent="0.25">
      <c r="A27" s="125" t="s">
        <v>82</v>
      </c>
      <c r="B27" s="126"/>
      <c r="C27" s="126"/>
      <c r="D27" s="54"/>
      <c r="E27" s="6"/>
      <c r="F27" s="118"/>
    </row>
    <row r="28" spans="1:6" x14ac:dyDescent="0.25">
      <c r="A28" s="175" t="s">
        <v>66</v>
      </c>
      <c r="B28" s="175"/>
      <c r="C28" s="175"/>
      <c r="D28" s="175"/>
      <c r="E28" s="55"/>
      <c r="F28" s="118"/>
    </row>
    <row r="29" spans="1:6" x14ac:dyDescent="0.25">
      <c r="A29" s="176" t="s">
        <v>69</v>
      </c>
      <c r="B29" s="176"/>
      <c r="C29" s="176"/>
      <c r="D29" s="176"/>
      <c r="E29" s="56"/>
      <c r="F29" s="174"/>
    </row>
    <row r="30" spans="1:6" x14ac:dyDescent="0.25">
      <c r="A30" s="123" t="s">
        <v>62</v>
      </c>
      <c r="B30" s="92"/>
      <c r="C30" s="92"/>
      <c r="D30" s="124"/>
      <c r="E30" s="44">
        <f>E27</f>
        <v>0</v>
      </c>
      <c r="F30" s="29"/>
    </row>
    <row r="31" spans="1:6" x14ac:dyDescent="0.25">
      <c r="A31" s="122"/>
      <c r="B31" s="116"/>
      <c r="C31" s="116"/>
      <c r="D31" s="116"/>
      <c r="E31" s="116"/>
      <c r="F31" s="116"/>
    </row>
    <row r="32" spans="1:6" s="1" customFormat="1" x14ac:dyDescent="0.25">
      <c r="A32" s="127" t="s">
        <v>18</v>
      </c>
      <c r="B32" s="128"/>
      <c r="C32" s="128"/>
      <c r="D32" s="113"/>
      <c r="E32" s="114"/>
      <c r="F32" s="21"/>
    </row>
    <row r="33" spans="1:6" ht="42.75" customHeight="1" x14ac:dyDescent="0.25">
      <c r="A33" s="109" t="s">
        <v>70</v>
      </c>
      <c r="B33" s="121"/>
      <c r="C33" s="19"/>
      <c r="D33" s="115"/>
      <c r="E33" s="116"/>
      <c r="F33" s="117"/>
    </row>
    <row r="34" spans="1:6" ht="13.5" customHeight="1" x14ac:dyDescent="0.25">
      <c r="A34" s="109"/>
      <c r="B34" s="110"/>
      <c r="C34" s="110"/>
      <c r="D34" s="110"/>
      <c r="E34" s="111"/>
      <c r="F34" s="21"/>
    </row>
    <row r="35" spans="1:6" x14ac:dyDescent="0.25">
      <c r="A35" s="58" t="s">
        <v>74</v>
      </c>
      <c r="B35" s="58" t="s">
        <v>75</v>
      </c>
      <c r="C35" s="19"/>
      <c r="D35" s="58" t="s">
        <v>76</v>
      </c>
      <c r="E35" s="19"/>
      <c r="F35" s="118"/>
    </row>
    <row r="36" spans="1:6" ht="15.75" x14ac:dyDescent="0.25">
      <c r="A36" s="105" t="s">
        <v>27</v>
      </c>
      <c r="B36" s="106"/>
      <c r="C36" s="107">
        <v>0</v>
      </c>
      <c r="D36" s="108"/>
      <c r="E36" s="21"/>
      <c r="F36" s="119"/>
    </row>
    <row r="37" spans="1:6" ht="40.5" customHeight="1" x14ac:dyDescent="0.25">
      <c r="A37" s="59" t="s">
        <v>22</v>
      </c>
      <c r="B37" s="59" t="s">
        <v>32</v>
      </c>
      <c r="C37" s="67">
        <f>ROUNDDOWN(C36*82.52%, 2)</f>
        <v>0</v>
      </c>
      <c r="D37" s="59" t="s">
        <v>33</v>
      </c>
      <c r="E37" s="67">
        <f>C36-C37</f>
        <v>0</v>
      </c>
      <c r="F37" s="119"/>
    </row>
    <row r="38" spans="1:6" ht="28.5" customHeight="1" x14ac:dyDescent="0.25">
      <c r="A38" s="112"/>
      <c r="B38" s="113"/>
      <c r="C38" s="113"/>
      <c r="D38" s="113"/>
      <c r="E38" s="114"/>
      <c r="F38" s="119"/>
    </row>
    <row r="39" spans="1:6" x14ac:dyDescent="0.25">
      <c r="A39" s="58" t="s">
        <v>77</v>
      </c>
      <c r="B39" s="58" t="s">
        <v>75</v>
      </c>
      <c r="C39" s="19"/>
      <c r="D39" s="58" t="s">
        <v>76</v>
      </c>
      <c r="E39" s="19"/>
      <c r="F39" s="119"/>
    </row>
    <row r="40" spans="1:6" ht="15.75" x14ac:dyDescent="0.25">
      <c r="A40" s="105" t="s">
        <v>27</v>
      </c>
      <c r="B40" s="106"/>
      <c r="C40" s="107">
        <v>0</v>
      </c>
      <c r="D40" s="108"/>
      <c r="E40" s="21"/>
      <c r="F40" s="119"/>
    </row>
    <row r="41" spans="1:6" ht="39.75" customHeight="1" x14ac:dyDescent="0.25">
      <c r="A41" s="59" t="s">
        <v>22</v>
      </c>
      <c r="B41" s="59" t="s">
        <v>32</v>
      </c>
      <c r="C41" s="67">
        <f>ROUNDDOWN(C40*82.52%, 2)</f>
        <v>0</v>
      </c>
      <c r="D41" s="59" t="s">
        <v>33</v>
      </c>
      <c r="E41" s="67">
        <f>C40-C41</f>
        <v>0</v>
      </c>
      <c r="F41" s="119"/>
    </row>
    <row r="42" spans="1:6" x14ac:dyDescent="0.25">
      <c r="A42" s="72"/>
      <c r="B42" s="73"/>
      <c r="C42" s="73"/>
      <c r="D42" s="73"/>
      <c r="E42" s="74"/>
      <c r="F42" s="119"/>
    </row>
    <row r="43" spans="1:6" x14ac:dyDescent="0.25">
      <c r="A43" s="75"/>
      <c r="B43" s="76"/>
      <c r="C43" s="76"/>
      <c r="D43" s="76"/>
      <c r="E43" s="77"/>
      <c r="F43" s="119"/>
    </row>
    <row r="44" spans="1:6" ht="34.5" customHeight="1" x14ac:dyDescent="0.25">
      <c r="A44" s="78" t="s">
        <v>92</v>
      </c>
      <c r="B44" s="79"/>
      <c r="C44" s="80">
        <f>C34+E34+C37+E37+C41+E41</f>
        <v>0</v>
      </c>
      <c r="D44" s="81"/>
      <c r="E44" s="82"/>
      <c r="F44" s="119"/>
    </row>
    <row r="45" spans="1:6" ht="35.25" customHeight="1" x14ac:dyDescent="0.25">
      <c r="A45" s="20" t="s">
        <v>22</v>
      </c>
      <c r="B45" s="20" t="s">
        <v>86</v>
      </c>
      <c r="C45" s="68">
        <f>ROUNDDOWN(C44*82.52%, 2)</f>
        <v>0</v>
      </c>
      <c r="D45" s="20" t="s">
        <v>87</v>
      </c>
      <c r="E45" s="68">
        <f>C44-C45</f>
        <v>0</v>
      </c>
      <c r="F45" s="119"/>
    </row>
    <row r="46" spans="1:6" ht="28.5" customHeight="1" x14ac:dyDescent="0.25">
      <c r="A46" s="163" t="s">
        <v>29</v>
      </c>
      <c r="B46" s="164"/>
      <c r="C46" s="164"/>
      <c r="D46" s="164"/>
      <c r="E46" s="165"/>
      <c r="F46" s="119"/>
    </row>
    <row r="47" spans="1:6" ht="21.75" customHeight="1" x14ac:dyDescent="0.25">
      <c r="A47" s="100"/>
      <c r="B47" s="101"/>
      <c r="C47" s="101"/>
      <c r="D47" s="101"/>
      <c r="E47" s="102"/>
      <c r="F47" s="21"/>
    </row>
    <row r="48" spans="1:6" x14ac:dyDescent="0.25">
      <c r="A48" s="159" t="s">
        <v>19</v>
      </c>
      <c r="B48" s="160"/>
      <c r="C48" s="160"/>
      <c r="D48" s="160"/>
      <c r="E48" s="161"/>
      <c r="F48" s="21"/>
    </row>
    <row r="49" spans="1:6" x14ac:dyDescent="0.25">
      <c r="A49" s="97"/>
      <c r="B49" s="97"/>
      <c r="C49" s="97"/>
      <c r="D49" s="97"/>
      <c r="E49" s="97"/>
      <c r="F49" s="29"/>
    </row>
    <row r="50" spans="1:6" x14ac:dyDescent="0.25">
      <c r="A50" s="28"/>
      <c r="B50" s="29"/>
      <c r="C50" s="29"/>
      <c r="D50" s="29"/>
      <c r="E50" s="29"/>
      <c r="F50" s="23"/>
    </row>
    <row r="51" spans="1:6" ht="26.25" customHeight="1" x14ac:dyDescent="0.25">
      <c r="A51" s="162"/>
      <c r="B51" s="162"/>
      <c r="C51" s="162"/>
      <c r="D51" s="162"/>
      <c r="E51" s="162"/>
      <c r="F51" s="21"/>
    </row>
    <row r="52" spans="1:6" ht="35.25" customHeight="1" x14ac:dyDescent="0.25">
      <c r="A52" s="98" t="s">
        <v>88</v>
      </c>
      <c r="B52" s="99"/>
      <c r="C52" s="70"/>
      <c r="D52" s="70"/>
      <c r="E52" s="83"/>
      <c r="F52" s="84"/>
    </row>
    <row r="53" spans="1:6" ht="48.75" customHeight="1" x14ac:dyDescent="0.25">
      <c r="A53" s="85"/>
      <c r="B53" s="86"/>
      <c r="C53" s="86"/>
      <c r="D53" s="86"/>
      <c r="E53" s="86"/>
      <c r="F53" s="87"/>
    </row>
    <row r="54" spans="1:6" ht="30.75" customHeight="1" x14ac:dyDescent="0.25">
      <c r="A54" s="103" t="s">
        <v>90</v>
      </c>
      <c r="B54" s="104"/>
      <c r="C54" s="70"/>
      <c r="D54" s="70"/>
      <c r="E54" s="88"/>
      <c r="F54" s="89"/>
    </row>
    <row r="55" spans="1:6" ht="27" customHeight="1" x14ac:dyDescent="0.25">
      <c r="A55" s="91" t="s">
        <v>20</v>
      </c>
      <c r="B55" s="92"/>
      <c r="C55" s="93"/>
      <c r="D55" s="94"/>
      <c r="E55" s="90"/>
      <c r="F55" s="89"/>
    </row>
    <row r="56" spans="1:6" ht="31.5" customHeight="1" x14ac:dyDescent="0.25">
      <c r="A56" s="98" t="s">
        <v>11</v>
      </c>
      <c r="B56" s="99"/>
      <c r="C56" s="71">
        <f>C54-C55</f>
        <v>0</v>
      </c>
      <c r="D56" s="71"/>
      <c r="E56" s="63"/>
      <c r="F56" s="64"/>
    </row>
    <row r="57" spans="1:6" ht="44.25" customHeight="1" x14ac:dyDescent="0.25">
      <c r="A57" s="95"/>
      <c r="B57" s="96"/>
      <c r="C57" s="96"/>
      <c r="D57" s="96"/>
      <c r="E57" s="69"/>
      <c r="F57" s="64"/>
    </row>
    <row r="58" spans="1:6" ht="30.75" customHeight="1" x14ac:dyDescent="0.25">
      <c r="A58" s="166" t="s">
        <v>23</v>
      </c>
      <c r="B58" s="167"/>
      <c r="C58" s="70"/>
      <c r="D58" s="70"/>
      <c r="E58" s="63"/>
      <c r="F58" s="64"/>
    </row>
    <row r="59" spans="1:6" ht="29.25" customHeight="1" x14ac:dyDescent="0.25">
      <c r="A59" s="91" t="s">
        <v>21</v>
      </c>
      <c r="B59" s="92"/>
      <c r="C59" s="70"/>
      <c r="D59" s="70"/>
      <c r="E59" s="63"/>
      <c r="F59" s="64"/>
    </row>
    <row r="60" spans="1:6" ht="27" customHeight="1" x14ac:dyDescent="0.25">
      <c r="A60" s="91" t="s">
        <v>11</v>
      </c>
      <c r="B60" s="92"/>
      <c r="C60" s="71">
        <f>C58-C59</f>
        <v>0</v>
      </c>
      <c r="D60" s="71"/>
      <c r="E60" s="65"/>
      <c r="F60" s="66"/>
    </row>
    <row r="61" spans="1:6" ht="22.5" customHeight="1" x14ac:dyDescent="0.25">
      <c r="A61" s="149" t="s">
        <v>63</v>
      </c>
      <c r="B61" s="133"/>
      <c r="C61" s="150"/>
      <c r="D61" s="151"/>
      <c r="E61" s="41"/>
      <c r="F61" s="41"/>
    </row>
    <row r="62" spans="1:6" ht="27" customHeight="1" x14ac:dyDescent="0.25">
      <c r="A62" s="34" t="s">
        <v>37</v>
      </c>
      <c r="B62" s="38" t="s">
        <v>38</v>
      </c>
      <c r="C62" s="38" t="s">
        <v>39</v>
      </c>
      <c r="D62" s="39" t="s">
        <v>40</v>
      </c>
      <c r="E62" s="38" t="s">
        <v>41</v>
      </c>
      <c r="F62" s="34" t="s">
        <v>42</v>
      </c>
    </row>
    <row r="63" spans="1:6" ht="23.25" customHeight="1" x14ac:dyDescent="0.25">
      <c r="A63" s="45"/>
      <c r="B63" s="46"/>
      <c r="C63" s="46"/>
      <c r="D63" s="46"/>
      <c r="E63" s="46"/>
      <c r="F63" s="45"/>
    </row>
    <row r="64" spans="1:6" ht="21.75" customHeight="1" x14ac:dyDescent="0.25">
      <c r="A64" s="34" t="s">
        <v>43</v>
      </c>
      <c r="B64" s="38" t="s">
        <v>44</v>
      </c>
      <c r="C64" s="38" t="s">
        <v>45</v>
      </c>
      <c r="D64" s="39" t="s">
        <v>46</v>
      </c>
      <c r="E64" s="38" t="s">
        <v>48</v>
      </c>
      <c r="F64" s="34" t="s">
        <v>47</v>
      </c>
    </row>
    <row r="65" spans="1:6" ht="21.75" customHeight="1" x14ac:dyDescent="0.25">
      <c r="A65" s="45"/>
      <c r="B65" s="46"/>
      <c r="C65" s="46"/>
      <c r="D65" s="46"/>
      <c r="E65" s="46"/>
      <c r="F65" s="45"/>
    </row>
    <row r="66" spans="1:6" ht="30" x14ac:dyDescent="0.25">
      <c r="A66" s="34" t="s">
        <v>24</v>
      </c>
      <c r="B66" s="38" t="s">
        <v>49</v>
      </c>
      <c r="C66" s="38" t="e">
        <f>AVERAGE(A63:F63,A65:F65)</f>
        <v>#DIV/0!</v>
      </c>
      <c r="D66" s="39" t="s">
        <v>24</v>
      </c>
      <c r="E66" s="40" t="e">
        <f>C66/E27</f>
        <v>#DIV/0!</v>
      </c>
      <c r="F66" s="34"/>
    </row>
    <row r="67" spans="1:6" ht="22.5" customHeight="1" x14ac:dyDescent="0.25">
      <c r="A67" s="49"/>
      <c r="B67" s="50"/>
      <c r="C67" s="155" t="s">
        <v>81</v>
      </c>
      <c r="D67" s="154"/>
      <c r="E67" s="48" t="e">
        <f>CEILING(IF(E66&gt;75%,0,E27-E27*0.2-E27*E66),1)</f>
        <v>#DIV/0!</v>
      </c>
      <c r="F67" s="51"/>
    </row>
    <row r="68" spans="1:6" ht="21.75" customHeight="1" x14ac:dyDescent="0.25">
      <c r="A68" s="152" t="s">
        <v>64</v>
      </c>
      <c r="B68" s="153"/>
      <c r="C68" s="154"/>
      <c r="D68" s="154"/>
      <c r="E68" s="42"/>
      <c r="F68" s="43"/>
    </row>
    <row r="69" spans="1:6" ht="21.75" customHeight="1" x14ac:dyDescent="0.25">
      <c r="A69" s="146" t="s">
        <v>65</v>
      </c>
      <c r="B69" s="147"/>
      <c r="C69" s="148"/>
      <c r="D69" s="52"/>
      <c r="E69" s="22"/>
      <c r="F69" s="35"/>
    </row>
    <row r="70" spans="1:6" x14ac:dyDescent="0.25">
      <c r="A70" s="34" t="s">
        <v>37</v>
      </c>
      <c r="B70" s="38" t="s">
        <v>38</v>
      </c>
      <c r="C70" s="38" t="s">
        <v>39</v>
      </c>
      <c r="D70" s="39" t="s">
        <v>40</v>
      </c>
      <c r="E70" s="38" t="s">
        <v>41</v>
      </c>
      <c r="F70" s="34" t="s">
        <v>42</v>
      </c>
    </row>
    <row r="71" spans="1:6" ht="20.25" customHeight="1" x14ac:dyDescent="0.25">
      <c r="A71" s="45"/>
      <c r="B71" s="46"/>
      <c r="C71" s="46"/>
      <c r="D71" s="46"/>
      <c r="E71" s="46"/>
      <c r="F71" s="45"/>
    </row>
    <row r="72" spans="1:6" ht="24" customHeight="1" x14ac:dyDescent="0.25">
      <c r="A72" s="34" t="s">
        <v>43</v>
      </c>
      <c r="B72" s="38" t="s">
        <v>44</v>
      </c>
      <c r="C72" s="38" t="s">
        <v>45</v>
      </c>
      <c r="D72" s="39" t="s">
        <v>46</v>
      </c>
      <c r="E72" s="38" t="s">
        <v>48</v>
      </c>
      <c r="F72" s="34" t="s">
        <v>47</v>
      </c>
    </row>
    <row r="73" spans="1:6" x14ac:dyDescent="0.25">
      <c r="A73" s="45"/>
      <c r="B73" s="46"/>
      <c r="C73" s="46"/>
      <c r="D73" s="46"/>
      <c r="E73" s="46"/>
      <c r="F73" s="45"/>
    </row>
    <row r="74" spans="1:6" x14ac:dyDescent="0.25">
      <c r="A74" s="38" t="s">
        <v>50</v>
      </c>
      <c r="B74" s="38" t="s">
        <v>51</v>
      </c>
      <c r="C74" s="38" t="s">
        <v>52</v>
      </c>
      <c r="D74" s="38" t="s">
        <v>53</v>
      </c>
      <c r="E74" s="38" t="s">
        <v>54</v>
      </c>
      <c r="F74" s="38" t="s">
        <v>55</v>
      </c>
    </row>
    <row r="75" spans="1:6" x14ac:dyDescent="0.25">
      <c r="A75" s="45"/>
      <c r="B75" s="46"/>
      <c r="C75" s="46"/>
      <c r="D75" s="46"/>
      <c r="E75" s="46"/>
      <c r="F75" s="45"/>
    </row>
    <row r="76" spans="1:6" x14ac:dyDescent="0.25">
      <c r="A76" s="34" t="s">
        <v>56</v>
      </c>
      <c r="B76" s="38" t="s">
        <v>57</v>
      </c>
      <c r="C76" s="38" t="s">
        <v>58</v>
      </c>
      <c r="D76" s="39" t="s">
        <v>59</v>
      </c>
      <c r="E76" s="38" t="s">
        <v>60</v>
      </c>
      <c r="F76" s="34" t="s">
        <v>61</v>
      </c>
    </row>
    <row r="77" spans="1:6" x14ac:dyDescent="0.25">
      <c r="A77" s="47"/>
      <c r="B77" s="47"/>
      <c r="C77" s="47"/>
      <c r="D77" s="47"/>
      <c r="E77" s="47"/>
      <c r="F77" s="47"/>
    </row>
    <row r="78" spans="1:6" ht="30" x14ac:dyDescent="0.25">
      <c r="A78" s="34" t="s">
        <v>24</v>
      </c>
      <c r="B78" s="38" t="s">
        <v>49</v>
      </c>
      <c r="C78" s="48" t="e">
        <f>AVERAGE(A71:F71,A73:F73,A75:F75,A77:F77)</f>
        <v>#DIV/0!</v>
      </c>
      <c r="D78" s="39" t="s">
        <v>24</v>
      </c>
      <c r="E78" s="40" t="e">
        <f>C78/D69</f>
        <v>#DIV/0!</v>
      </c>
      <c r="F78" s="34"/>
    </row>
    <row r="79" spans="1:6" x14ac:dyDescent="0.25">
      <c r="A79" s="36"/>
      <c r="B79" s="37"/>
      <c r="C79" s="37"/>
      <c r="D79" s="37"/>
      <c r="E79" s="37"/>
      <c r="F79" s="21"/>
    </row>
    <row r="80" spans="1:6" x14ac:dyDescent="0.25">
      <c r="A80" s="26" t="s">
        <v>25</v>
      </c>
      <c r="B80" s="21"/>
      <c r="C80" s="21"/>
      <c r="D80" s="21"/>
      <c r="E80" s="21"/>
      <c r="F80" s="21"/>
    </row>
    <row r="81" spans="1:6" ht="47.25" customHeight="1" x14ac:dyDescent="0.25">
      <c r="A81" s="156" t="s">
        <v>34</v>
      </c>
      <c r="B81" s="157"/>
      <c r="C81" s="157"/>
      <c r="D81" s="158"/>
      <c r="E81" s="25" t="s">
        <v>28</v>
      </c>
      <c r="F81" s="21"/>
    </row>
    <row r="82" spans="1:6" x14ac:dyDescent="0.25">
      <c r="A82" s="156" t="s">
        <v>85</v>
      </c>
      <c r="B82" s="157"/>
      <c r="C82" s="157"/>
      <c r="D82" s="158"/>
      <c r="E82" s="60" t="s">
        <v>79</v>
      </c>
      <c r="F82" s="21"/>
    </row>
    <row r="83" spans="1:6" ht="31.5" customHeight="1" x14ac:dyDescent="0.25">
      <c r="A83" s="145" t="s">
        <v>84</v>
      </c>
      <c r="B83" s="145"/>
      <c r="C83" s="145"/>
      <c r="D83" s="145"/>
      <c r="E83" s="24" t="s">
        <v>91</v>
      </c>
      <c r="F83" s="21"/>
    </row>
    <row r="84" spans="1:6" ht="30" customHeight="1" x14ac:dyDescent="0.25">
      <c r="A84" s="145" t="s">
        <v>83</v>
      </c>
      <c r="B84" s="145"/>
      <c r="C84" s="145"/>
      <c r="D84" s="145"/>
      <c r="E84" s="61" t="s">
        <v>80</v>
      </c>
      <c r="F84" s="21"/>
    </row>
    <row r="85" spans="1:6" x14ac:dyDescent="0.25">
      <c r="A85" s="21"/>
      <c r="B85" s="21"/>
      <c r="C85" s="21"/>
      <c r="D85" s="21"/>
      <c r="E85" s="21"/>
      <c r="F85" s="21"/>
    </row>
    <row r="86" spans="1:6" x14ac:dyDescent="0.25">
      <c r="F86" s="27"/>
    </row>
    <row r="87" spans="1:6" x14ac:dyDescent="0.25">
      <c r="A87" t="s">
        <v>13</v>
      </c>
      <c r="B87" s="30"/>
      <c r="C87" s="31"/>
      <c r="D87" s="31"/>
      <c r="E87" s="31"/>
      <c r="F87" s="27"/>
    </row>
    <row r="88" spans="1:6" x14ac:dyDescent="0.25">
      <c r="A88" s="1"/>
      <c r="B88" s="32"/>
      <c r="C88" s="33"/>
      <c r="D88" s="33"/>
      <c r="E88" s="33"/>
      <c r="F88" s="27"/>
    </row>
    <row r="89" spans="1:6" x14ac:dyDescent="0.25">
      <c r="A89" s="1"/>
      <c r="B89" s="27"/>
      <c r="C89" s="27"/>
      <c r="D89" s="27"/>
      <c r="E89" s="27"/>
    </row>
    <row r="90" spans="1:6" x14ac:dyDescent="0.25">
      <c r="D90" t="s">
        <v>12</v>
      </c>
      <c r="E90" t="s">
        <v>30</v>
      </c>
    </row>
    <row r="92" spans="1:6" x14ac:dyDescent="0.25">
      <c r="C92" s="144" t="s">
        <v>35</v>
      </c>
      <c r="D92" s="144"/>
      <c r="E92" t="s">
        <v>30</v>
      </c>
    </row>
    <row r="97" spans="3:5" x14ac:dyDescent="0.25">
      <c r="C97" s="144" t="s">
        <v>36</v>
      </c>
      <c r="D97" s="144"/>
      <c r="E97" t="s">
        <v>30</v>
      </c>
    </row>
  </sheetData>
  <dataConsolidate/>
  <mergeCells count="74">
    <mergeCell ref="A48:E48"/>
    <mergeCell ref="A59:B59"/>
    <mergeCell ref="A51:E51"/>
    <mergeCell ref="C56:D56"/>
    <mergeCell ref="E4:E6"/>
    <mergeCell ref="A46:E46"/>
    <mergeCell ref="A58:B58"/>
    <mergeCell ref="A56:B56"/>
    <mergeCell ref="B16:E16"/>
    <mergeCell ref="B17:E17"/>
    <mergeCell ref="A8:F8"/>
    <mergeCell ref="F9:F25"/>
    <mergeCell ref="F27:F29"/>
    <mergeCell ref="B22:E22"/>
    <mergeCell ref="A28:D28"/>
    <mergeCell ref="A29:D29"/>
    <mergeCell ref="C92:D92"/>
    <mergeCell ref="C97:D97"/>
    <mergeCell ref="A83:D83"/>
    <mergeCell ref="A69:C69"/>
    <mergeCell ref="A61:D61"/>
    <mergeCell ref="A68:D68"/>
    <mergeCell ref="C67:D67"/>
    <mergeCell ref="A81:D81"/>
    <mergeCell ref="A82:D82"/>
    <mergeCell ref="A84:D84"/>
    <mergeCell ref="A60:B60"/>
    <mergeCell ref="C52:D52"/>
    <mergeCell ref="C54:D54"/>
    <mergeCell ref="A1:E3"/>
    <mergeCell ref="B14:E14"/>
    <mergeCell ref="B21:E21"/>
    <mergeCell ref="B18:E18"/>
    <mergeCell ref="B19:E19"/>
    <mergeCell ref="B20:E20"/>
    <mergeCell ref="A11:E11"/>
    <mergeCell ref="B13:C13"/>
    <mergeCell ref="A5:C6"/>
    <mergeCell ref="A9:C9"/>
    <mergeCell ref="D9:E9"/>
    <mergeCell ref="B12:E12"/>
    <mergeCell ref="B15:E15"/>
    <mergeCell ref="B23:E23"/>
    <mergeCell ref="A33:B33"/>
    <mergeCell ref="A31:F31"/>
    <mergeCell ref="A36:B36"/>
    <mergeCell ref="C36:D36"/>
    <mergeCell ref="A30:D30"/>
    <mergeCell ref="A27:C27"/>
    <mergeCell ref="B24:E24"/>
    <mergeCell ref="B25:E25"/>
    <mergeCell ref="A32:E32"/>
    <mergeCell ref="A40:B40"/>
    <mergeCell ref="C40:D40"/>
    <mergeCell ref="A34:E34"/>
    <mergeCell ref="A38:E38"/>
    <mergeCell ref="D33:F33"/>
    <mergeCell ref="F35:F46"/>
    <mergeCell ref="C59:D59"/>
    <mergeCell ref="C60:D60"/>
    <mergeCell ref="C58:D58"/>
    <mergeCell ref="A42:E43"/>
    <mergeCell ref="A44:B44"/>
    <mergeCell ref="C44:E44"/>
    <mergeCell ref="E52:F52"/>
    <mergeCell ref="A53:F53"/>
    <mergeCell ref="E54:F55"/>
    <mergeCell ref="A55:B55"/>
    <mergeCell ref="C55:D55"/>
    <mergeCell ref="A57:D57"/>
    <mergeCell ref="A49:E49"/>
    <mergeCell ref="A52:B52"/>
    <mergeCell ref="A47:E47"/>
    <mergeCell ref="A54:B54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Bożek</dc:creator>
  <cp:lastModifiedBy>Izabela Czado</cp:lastModifiedBy>
  <cp:lastPrinted>2025-06-04T08:23:26Z</cp:lastPrinted>
  <dcterms:created xsi:type="dcterms:W3CDTF">2017-03-17T11:21:08Z</dcterms:created>
  <dcterms:modified xsi:type="dcterms:W3CDTF">2026-04-10T10:25:48Z</dcterms:modified>
</cp:coreProperties>
</file>